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6"/>
  </bookViews>
  <sheets>
    <sheet name="budżet" sheetId="1" r:id="rId1"/>
    <sheet name="Instrukcja" sheetId="2" r:id="rId2"/>
  </sheets>
  <definedNames>
    <definedName name="_xlnm.Print_Area" localSheetId="0">budżet!$A$3:$J$13</definedName>
    <definedName name="_xlnm.Print_Area" localSheetId="1">Instrukcja!$A$1:$L$18</definedName>
  </definedNames>
  <calcPr calcId="125725"/>
</workbook>
</file>

<file path=xl/calcChain.xml><?xml version="1.0" encoding="utf-8"?>
<calcChain xmlns="http://schemas.openxmlformats.org/spreadsheetml/2006/main">
  <c r="I7" i="2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I6"/>
  <c r="K6"/>
  <c r="J18"/>
  <c r="I13" i="1"/>
  <c r="J13"/>
  <c r="H13"/>
  <c r="I18" i="2"/>
  <c r="K18"/>
</calcChain>
</file>

<file path=xl/sharedStrings.xml><?xml version="1.0" encoding="utf-8"?>
<sst xmlns="http://schemas.openxmlformats.org/spreadsheetml/2006/main" count="96" uniqueCount="47">
  <si>
    <t>nocleg</t>
  </si>
  <si>
    <t>osoba</t>
  </si>
  <si>
    <t>RAZEM KOSZTY</t>
  </si>
  <si>
    <t>miesiąc</t>
  </si>
  <si>
    <t>Wkład własny</t>
  </si>
  <si>
    <t>SZCZEGÓŁOWY BUDŻET PROJEKTU</t>
  </si>
  <si>
    <t>komplet</t>
  </si>
  <si>
    <t>Lp.</t>
  </si>
  <si>
    <t>Numer działania</t>
  </si>
  <si>
    <t>Termin realizacji (kwartał, rok)</t>
  </si>
  <si>
    <t xml:space="preserve"> </t>
  </si>
  <si>
    <t>Kwota ogółem (PLN)</t>
  </si>
  <si>
    <t>Kwota z dotacji (PLN)</t>
  </si>
  <si>
    <t>Jednostka</t>
  </si>
  <si>
    <t>dzień</t>
  </si>
  <si>
    <t>godzina</t>
  </si>
  <si>
    <t>sztuka</t>
  </si>
  <si>
    <t>osobodzień</t>
  </si>
  <si>
    <t>Nazwa i opis wydatku</t>
  </si>
  <si>
    <t>Liczba</t>
  </si>
  <si>
    <t>Należy przedstawić możliwie szczegółową specyfikację poszczególnych rodzajów wydatków, jakie wnioskodawca zamierza ponieść w ramach realizacji działań.Kolumna Nazwa i opis wydatku powinna być wypełniona mozliwie dokładnie w podziale na poszczególne elementy, np. opis wydatku na szkolenia powinien obejmować w szczególności wynajem sali, wynagrodzenie trenera, catering, koszty materiałów szkoleniowych itd. Wydatki związane z zarządzeniem projektem, jeśli się takie przewiduje, muszą stanowić odrębne działanie.</t>
  </si>
  <si>
    <t>1 (Zarządzanie projektem)</t>
  </si>
  <si>
    <t>I.2013-IV.2014</t>
  </si>
  <si>
    <t>Wynajem sali szkoleniowej</t>
  </si>
  <si>
    <t>III.2013</t>
  </si>
  <si>
    <t>2 (Szkolenie dla 10 pracowników jst)</t>
  </si>
  <si>
    <t>Materiały szkoleniowe (40zł/szt.)</t>
  </si>
  <si>
    <t>Wynagrodzenie trenera (100zł/h)</t>
  </si>
  <si>
    <t>Catering (50 zł/os. *2 dni)</t>
  </si>
  <si>
    <t>3 Promocja</t>
  </si>
  <si>
    <t>Artykuły w prasie regionalnej (2*1000 zł)</t>
  </si>
  <si>
    <t>I.2013, IV.2014</t>
  </si>
  <si>
    <t>Nocleg dla 10 uczestników</t>
  </si>
  <si>
    <t>Opracowanie strony internetowej projektu</t>
  </si>
  <si>
    <t>I.2013</t>
  </si>
  <si>
    <t>Obsługa strony internetowej (300 zł/mies.)</t>
  </si>
  <si>
    <t>Koordynator projektu (um. o pracę, 1/2 etatu, 2.000 PLN brutto/mies.)</t>
  </si>
  <si>
    <t>3a (Organizacja konferencji podsumowującej)</t>
  </si>
  <si>
    <t>Wynajem sali konferencyjnej</t>
  </si>
  <si>
    <t>IV.2014</t>
  </si>
  <si>
    <t>Wynagrodzenie 2 prelegentów</t>
  </si>
  <si>
    <t>Catering (40 zł/os.)</t>
  </si>
  <si>
    <t>Stawka jednostkowa</t>
  </si>
  <si>
    <t>Stawka jednostkowa w PLN</t>
  </si>
  <si>
    <t>Przykładowy wzór</t>
  </si>
  <si>
    <t xml:space="preserve">Kwota ogółem w PLN </t>
  </si>
  <si>
    <t>Załącznik nr 2b do Regulaminu Konkursu dotacji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</si>
</sst>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#,##0.00\ &quot;zł&quot;"/>
  </numFmts>
  <fonts count="11">
    <font>
      <sz val="10"/>
      <name val="Arial"/>
      <charset val="238"/>
    </font>
    <font>
      <sz val="10"/>
      <name val="Arial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0"/>
      <color indexed="10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9"/>
      <name val="Tahoma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ill="0" applyBorder="0" applyAlignment="0" applyProtection="0"/>
    <xf numFmtId="9" fontId="4" fillId="0" borderId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Fill="1"/>
    <xf numFmtId="0" fontId="6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/>
    <xf numFmtId="10" fontId="3" fillId="0" borderId="0" xfId="0" applyNumberFormat="1" applyFont="1" applyBorder="1"/>
    <xf numFmtId="0" fontId="7" fillId="0" borderId="1" xfId="0" applyFont="1" applyBorder="1" applyAlignment="1"/>
    <xf numFmtId="0" fontId="7" fillId="0" borderId="0" xfId="0" applyFont="1" applyBorder="1"/>
    <xf numFmtId="0" fontId="6" fillId="0" borderId="0" xfId="0" applyFont="1" applyBorder="1"/>
    <xf numFmtId="0" fontId="3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/>
    <xf numFmtId="0" fontId="2" fillId="0" borderId="0" xfId="0" applyFont="1" applyFill="1"/>
    <xf numFmtId="0" fontId="5" fillId="0" borderId="0" xfId="0" applyFont="1" applyFill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0" fontId="6" fillId="0" borderId="1" xfId="0" applyFont="1" applyFill="1" applyBorder="1" applyAlignment="1"/>
    <xf numFmtId="0" fontId="7" fillId="2" borderId="1" xfId="0" applyNumberFormat="1" applyFont="1" applyFill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Alignment="1">
      <alignment wrapText="1"/>
    </xf>
    <xf numFmtId="0" fontId="3" fillId="0" borderId="0" xfId="0" applyNumberFormat="1" applyFont="1" applyAlignment="1">
      <alignment wrapText="1"/>
    </xf>
    <xf numFmtId="1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" fontId="6" fillId="2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4" fontId="6" fillId="0" borderId="0" xfId="0" applyNumberFormat="1" applyFont="1" applyBorder="1" applyAlignment="1">
      <alignment horizontal="center" wrapText="1"/>
    </xf>
    <xf numFmtId="4" fontId="6" fillId="0" borderId="0" xfId="0" applyNumberFormat="1" applyFont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" fontId="3" fillId="0" borderId="0" xfId="0" applyNumberFormat="1" applyFont="1" applyFill="1" applyAlignment="1">
      <alignment wrapText="1"/>
    </xf>
    <xf numFmtId="4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center" wrapText="1"/>
    </xf>
    <xf numFmtId="0" fontId="3" fillId="0" borderId="1" xfId="0" applyFont="1" applyFill="1" applyBorder="1"/>
    <xf numFmtId="0" fontId="0" fillId="0" borderId="0" xfId="0" applyAlignment="1">
      <alignment wrapText="1"/>
    </xf>
    <xf numFmtId="9" fontId="4" fillId="0" borderId="0" xfId="2"/>
    <xf numFmtId="0" fontId="7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/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tabSelected="1" workbookViewId="0">
      <selection activeCell="B1" sqref="B1"/>
    </sheetView>
  </sheetViews>
  <sheetFormatPr defaultColWidth="9.109375" defaultRowHeight="13.2"/>
  <cols>
    <col min="1" max="1" width="3.44140625" style="1" customWidth="1"/>
    <col min="2" max="2" width="13.88671875" style="1" customWidth="1"/>
    <col min="3" max="3" width="34.109375" style="1" customWidth="1"/>
    <col min="4" max="4" width="14.88671875" style="29" customWidth="1"/>
    <col min="5" max="5" width="10.109375" style="50" customWidth="1"/>
    <col min="6" max="6" width="14.88671875" style="29" customWidth="1"/>
    <col min="7" max="7" width="12" style="49" customWidth="1"/>
    <col min="8" max="8" width="14.88671875" style="48" customWidth="1"/>
    <col min="9" max="9" width="14.44140625" style="48" customWidth="1"/>
    <col min="10" max="10" width="12.88671875" style="48" customWidth="1"/>
    <col min="11" max="11" width="26.44140625" style="1" hidden="1" customWidth="1"/>
    <col min="12" max="12" width="12.33203125" style="1" customWidth="1"/>
    <col min="13" max="13" width="13.109375" style="1" customWidth="1"/>
    <col min="14" max="14" width="13.5546875" style="1" customWidth="1"/>
    <col min="15" max="16384" width="9.109375" style="1"/>
  </cols>
  <sheetData>
    <row r="1" spans="1:15" ht="13.8">
      <c r="B1" s="59" t="s">
        <v>46</v>
      </c>
    </row>
    <row r="2" spans="1:15" ht="13.8">
      <c r="B2" s="59"/>
    </row>
    <row r="3" spans="1:15" ht="18.75" customHeight="1">
      <c r="A3" s="56" t="s">
        <v>5</v>
      </c>
      <c r="B3" s="56"/>
      <c r="C3" s="56"/>
      <c r="D3" s="56"/>
      <c r="E3" s="56"/>
      <c r="F3" s="56"/>
      <c r="G3" s="56"/>
      <c r="H3" s="56"/>
      <c r="I3" s="56"/>
      <c r="J3" s="56"/>
    </row>
    <row r="4" spans="1:15" s="2" customFormat="1" ht="21">
      <c r="A4" s="15" t="s">
        <v>7</v>
      </c>
      <c r="B4" s="21" t="s">
        <v>8</v>
      </c>
      <c r="C4" s="15" t="s">
        <v>18</v>
      </c>
      <c r="D4" s="21" t="s">
        <v>9</v>
      </c>
      <c r="E4" s="31" t="s">
        <v>13</v>
      </c>
      <c r="F4" s="30" t="s">
        <v>19</v>
      </c>
      <c r="G4" s="30" t="s">
        <v>42</v>
      </c>
      <c r="H4" s="31" t="s">
        <v>45</v>
      </c>
      <c r="I4" s="31" t="s">
        <v>12</v>
      </c>
      <c r="J4" s="31" t="s">
        <v>4</v>
      </c>
      <c r="K4" s="6"/>
      <c r="L4" s="6"/>
      <c r="M4" s="6"/>
      <c r="N4" s="6"/>
      <c r="O4" s="6"/>
    </row>
    <row r="5" spans="1:15">
      <c r="A5" s="19">
        <v>1</v>
      </c>
      <c r="B5" s="19"/>
      <c r="C5" s="19"/>
      <c r="D5" s="22"/>
      <c r="E5" s="18" t="s">
        <v>3</v>
      </c>
      <c r="F5" s="22"/>
      <c r="G5" s="5"/>
      <c r="H5" s="32">
        <v>0</v>
      </c>
      <c r="I5" s="32">
        <v>0</v>
      </c>
      <c r="J5" s="32">
        <v>0</v>
      </c>
      <c r="K5" s="7"/>
      <c r="L5" s="8"/>
      <c r="M5" s="8"/>
      <c r="N5" s="8"/>
      <c r="O5" s="9"/>
    </row>
    <row r="6" spans="1:15">
      <c r="A6" s="19">
        <v>2</v>
      </c>
      <c r="B6" s="19"/>
      <c r="C6" s="19"/>
      <c r="D6" s="22"/>
      <c r="E6" s="18" t="s">
        <v>14</v>
      </c>
      <c r="F6" s="22"/>
      <c r="G6" s="5"/>
      <c r="H6" s="32">
        <v>0</v>
      </c>
      <c r="I6" s="32">
        <v>0</v>
      </c>
      <c r="J6" s="32">
        <v>0</v>
      </c>
      <c r="K6" s="7"/>
      <c r="L6" s="8"/>
      <c r="M6" s="8"/>
      <c r="N6" s="8"/>
      <c r="O6" s="9"/>
    </row>
    <row r="7" spans="1:15">
      <c r="A7" s="19">
        <v>3</v>
      </c>
      <c r="B7" s="19"/>
      <c r="C7" s="19"/>
      <c r="D7" s="22"/>
      <c r="E7" s="18" t="s">
        <v>15</v>
      </c>
      <c r="F7" s="22"/>
      <c r="G7" s="5"/>
      <c r="H7" s="32">
        <v>0</v>
      </c>
      <c r="I7" s="32">
        <v>0</v>
      </c>
      <c r="J7" s="32">
        <v>0</v>
      </c>
      <c r="K7" s="7"/>
      <c r="L7" s="8"/>
      <c r="M7" s="8"/>
      <c r="N7" s="8"/>
      <c r="O7" s="9"/>
    </row>
    <row r="8" spans="1:15">
      <c r="A8" s="19">
        <v>4</v>
      </c>
      <c r="B8" s="19"/>
      <c r="C8" s="19"/>
      <c r="D8" s="22"/>
      <c r="E8" s="18" t="s">
        <v>16</v>
      </c>
      <c r="F8" s="22"/>
      <c r="G8" s="5"/>
      <c r="H8" s="32">
        <v>0</v>
      </c>
      <c r="I8" s="32">
        <v>0</v>
      </c>
      <c r="J8" s="32">
        <v>0</v>
      </c>
      <c r="K8" s="7"/>
      <c r="L8" s="8"/>
      <c r="M8" s="8"/>
      <c r="N8" s="8"/>
      <c r="O8" s="9"/>
    </row>
    <row r="9" spans="1:15">
      <c r="A9" s="19">
        <v>5</v>
      </c>
      <c r="B9" s="19"/>
      <c r="C9" s="19"/>
      <c r="D9" s="22"/>
      <c r="E9" s="18" t="s">
        <v>17</v>
      </c>
      <c r="F9" s="22"/>
      <c r="G9" s="5"/>
      <c r="H9" s="32">
        <v>0</v>
      </c>
      <c r="I9" s="32">
        <v>0</v>
      </c>
      <c r="J9" s="32">
        <v>0</v>
      </c>
      <c r="K9" s="7"/>
      <c r="L9" s="8"/>
      <c r="M9" s="8"/>
      <c r="N9" s="8"/>
      <c r="O9" s="9"/>
    </row>
    <row r="10" spans="1:15">
      <c r="A10" s="19">
        <v>6</v>
      </c>
      <c r="B10" s="20"/>
      <c r="C10" s="20"/>
      <c r="D10" s="23"/>
      <c r="E10" s="18" t="s">
        <v>0</v>
      </c>
      <c r="F10" s="23"/>
      <c r="G10" s="34"/>
      <c r="H10" s="33">
        <v>0</v>
      </c>
      <c r="I10" s="33">
        <v>0</v>
      </c>
      <c r="J10" s="33">
        <v>0</v>
      </c>
      <c r="K10" s="7"/>
      <c r="L10" s="8"/>
      <c r="M10" s="8"/>
      <c r="N10" s="8"/>
      <c r="O10" s="9"/>
    </row>
    <row r="11" spans="1:15">
      <c r="A11" s="19">
        <v>7</v>
      </c>
      <c r="B11" s="19"/>
      <c r="C11" s="19"/>
      <c r="D11" s="22"/>
      <c r="E11" s="18" t="s">
        <v>6</v>
      </c>
      <c r="F11" s="22"/>
      <c r="G11" s="5"/>
      <c r="H11" s="32">
        <v>0</v>
      </c>
      <c r="I11" s="32">
        <v>0</v>
      </c>
      <c r="J11" s="32">
        <v>0</v>
      </c>
      <c r="K11" s="7"/>
      <c r="L11" s="8"/>
      <c r="M11" s="8"/>
      <c r="N11" s="8"/>
      <c r="O11" s="9"/>
    </row>
    <row r="12" spans="1:15" s="4" customFormat="1">
      <c r="A12" s="19">
        <v>8</v>
      </c>
      <c r="B12" s="51"/>
      <c r="C12" s="51"/>
      <c r="D12" s="51"/>
      <c r="E12" s="18" t="s">
        <v>1</v>
      </c>
      <c r="F12" s="51"/>
      <c r="G12" s="51"/>
      <c r="H12" s="33">
        <v>0</v>
      </c>
      <c r="I12" s="33">
        <v>0</v>
      </c>
      <c r="J12" s="33">
        <v>0</v>
      </c>
      <c r="K12" s="4" t="s">
        <v>10</v>
      </c>
    </row>
    <row r="13" spans="1:15">
      <c r="A13" s="13"/>
      <c r="B13" s="14" t="s">
        <v>2</v>
      </c>
      <c r="C13" s="14"/>
      <c r="D13" s="21"/>
      <c r="E13" s="36"/>
      <c r="F13" s="21"/>
      <c r="G13" s="35"/>
      <c r="H13" s="37">
        <f>SUM(H5:H12)</f>
        <v>0</v>
      </c>
      <c r="I13" s="37">
        <f>SUM(I5:I12)</f>
        <v>0</v>
      </c>
      <c r="J13" s="37">
        <f>SUM(J5:J12)</f>
        <v>0</v>
      </c>
    </row>
    <row r="14" spans="1:15">
      <c r="A14" s="11"/>
      <c r="B14" s="12"/>
      <c r="C14" s="12"/>
      <c r="D14" s="24"/>
      <c r="E14" s="39"/>
      <c r="F14" s="24"/>
      <c r="G14" s="38"/>
      <c r="H14" s="40"/>
      <c r="I14" s="41"/>
      <c r="J14" s="41"/>
    </row>
    <row r="15" spans="1:15">
      <c r="A15" s="16"/>
      <c r="B15" s="16"/>
      <c r="C15" s="16"/>
      <c r="D15" s="25"/>
      <c r="E15" s="43"/>
      <c r="F15" s="25"/>
      <c r="G15" s="42"/>
      <c r="H15" s="44"/>
      <c r="I15" s="45"/>
      <c r="J15" s="46"/>
    </row>
    <row r="16" spans="1:15">
      <c r="A16" s="16"/>
      <c r="B16" s="4"/>
      <c r="C16" s="4"/>
      <c r="D16" s="26"/>
      <c r="E16" s="43"/>
      <c r="F16" s="26"/>
      <c r="G16" s="42"/>
      <c r="H16" s="44"/>
      <c r="I16" s="45"/>
      <c r="J16" s="47"/>
    </row>
    <row r="17" spans="1:9">
      <c r="A17" s="16"/>
      <c r="B17" s="17"/>
      <c r="C17" s="17"/>
      <c r="D17" s="27"/>
      <c r="E17" s="43"/>
      <c r="F17" s="27"/>
      <c r="G17" s="42"/>
      <c r="H17" s="44"/>
      <c r="I17" s="45"/>
    </row>
    <row r="18" spans="1:9">
      <c r="B18" s="3"/>
      <c r="C18" s="3"/>
      <c r="D18" s="28"/>
      <c r="F18" s="28"/>
    </row>
  </sheetData>
  <mergeCells count="1">
    <mergeCell ref="A3:J3"/>
  </mergeCells>
  <phoneticPr fontId="0" type="noConversion"/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8"/>
  <sheetViews>
    <sheetView workbookViewId="0">
      <selection activeCell="F24" sqref="F24"/>
    </sheetView>
  </sheetViews>
  <sheetFormatPr defaultRowHeight="13.2"/>
  <cols>
    <col min="1" max="1" width="4.5546875" customWidth="1"/>
    <col min="2" max="2" width="19.33203125" style="52" customWidth="1"/>
    <col min="3" max="3" width="25.44140625" style="52" customWidth="1"/>
    <col min="4" max="4" width="13.44140625" style="53" customWidth="1"/>
    <col min="5" max="5" width="9.109375" style="53" customWidth="1"/>
    <col min="6" max="6" width="8.109375" style="53" customWidth="1"/>
    <col min="7" max="7" width="12.109375" customWidth="1"/>
    <col min="8" max="8" width="9.109375" style="53" customWidth="1"/>
    <col min="9" max="9" width="13.33203125" customWidth="1"/>
    <col min="10" max="10" width="12.5546875" customWidth="1"/>
    <col min="11" max="11" width="12.88671875" customWidth="1"/>
    <col min="12" max="12" width="9.109375" hidden="1" customWidth="1"/>
  </cols>
  <sheetData>
    <row r="2" spans="1:12">
      <c r="A2" s="58" t="s">
        <v>44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55.5" customHeight="1">
      <c r="A3" s="57" t="s">
        <v>20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5" spans="1:12" ht="31.2">
      <c r="A5" s="15" t="s">
        <v>7</v>
      </c>
      <c r="B5" s="21" t="s">
        <v>8</v>
      </c>
      <c r="C5" s="54" t="s">
        <v>18</v>
      </c>
      <c r="D5" s="21" t="s">
        <v>9</v>
      </c>
      <c r="E5" s="31" t="s">
        <v>13</v>
      </c>
      <c r="F5" s="30" t="s">
        <v>19</v>
      </c>
      <c r="G5" s="30" t="s">
        <v>43</v>
      </c>
      <c r="H5" s="31" t="s">
        <v>13</v>
      </c>
      <c r="I5" s="31" t="s">
        <v>11</v>
      </c>
      <c r="J5" s="31" t="s">
        <v>12</v>
      </c>
      <c r="K5" s="31" t="s">
        <v>4</v>
      </c>
    </row>
    <row r="6" spans="1:12" ht="21">
      <c r="A6" s="10">
        <v>1</v>
      </c>
      <c r="B6" s="5" t="s">
        <v>21</v>
      </c>
      <c r="C6" s="5" t="s">
        <v>36</v>
      </c>
      <c r="D6" s="22" t="s">
        <v>22</v>
      </c>
      <c r="E6" s="18" t="s">
        <v>3</v>
      </c>
      <c r="F6" s="5">
        <v>24</v>
      </c>
      <c r="G6" s="5">
        <v>2000</v>
      </c>
      <c r="H6" s="18" t="s">
        <v>3</v>
      </c>
      <c r="I6" s="32">
        <f>G6*F6</f>
        <v>48000</v>
      </c>
      <c r="J6" s="32">
        <v>24000</v>
      </c>
      <c r="K6" s="33">
        <f>I6-J6</f>
        <v>24000</v>
      </c>
    </row>
    <row r="7" spans="1:12" ht="21">
      <c r="A7" s="10">
        <v>2</v>
      </c>
      <c r="B7" s="5" t="s">
        <v>25</v>
      </c>
      <c r="C7" s="5" t="s">
        <v>23</v>
      </c>
      <c r="D7" s="22" t="s">
        <v>24</v>
      </c>
      <c r="E7" s="18" t="s">
        <v>14</v>
      </c>
      <c r="F7" s="5">
        <v>2</v>
      </c>
      <c r="G7" s="5">
        <v>1000</v>
      </c>
      <c r="H7" s="18" t="s">
        <v>14</v>
      </c>
      <c r="I7" s="32">
        <f t="shared" ref="I7:I17" si="0">G7*F7</f>
        <v>2000</v>
      </c>
      <c r="J7" s="32">
        <v>2000</v>
      </c>
      <c r="K7" s="33">
        <f t="shared" ref="K7:K18" si="1">I7-J7</f>
        <v>0</v>
      </c>
    </row>
    <row r="8" spans="1:12" ht="21">
      <c r="A8" s="10">
        <v>3</v>
      </c>
      <c r="B8" s="5" t="s">
        <v>25</v>
      </c>
      <c r="C8" s="5" t="s">
        <v>27</v>
      </c>
      <c r="D8" s="22" t="s">
        <v>24</v>
      </c>
      <c r="E8" s="18" t="s">
        <v>15</v>
      </c>
      <c r="F8" s="5">
        <v>16</v>
      </c>
      <c r="G8" s="5">
        <v>100</v>
      </c>
      <c r="H8" s="18" t="s">
        <v>15</v>
      </c>
      <c r="I8" s="32">
        <f t="shared" si="0"/>
        <v>1600</v>
      </c>
      <c r="J8" s="32">
        <v>1600</v>
      </c>
      <c r="K8" s="33">
        <f t="shared" si="1"/>
        <v>0</v>
      </c>
    </row>
    <row r="9" spans="1:12" ht="21">
      <c r="A9" s="10">
        <v>4</v>
      </c>
      <c r="B9" s="5" t="s">
        <v>25</v>
      </c>
      <c r="C9" s="5" t="s">
        <v>26</v>
      </c>
      <c r="D9" s="22" t="s">
        <v>24</v>
      </c>
      <c r="E9" s="18" t="s">
        <v>16</v>
      </c>
      <c r="F9" s="5">
        <v>10</v>
      </c>
      <c r="G9" s="5">
        <v>40</v>
      </c>
      <c r="H9" s="18" t="s">
        <v>16</v>
      </c>
      <c r="I9" s="32">
        <f t="shared" si="0"/>
        <v>400</v>
      </c>
      <c r="J9" s="32">
        <v>400</v>
      </c>
      <c r="K9" s="33">
        <f t="shared" si="1"/>
        <v>0</v>
      </c>
    </row>
    <row r="10" spans="1:12" ht="21">
      <c r="A10" s="10">
        <v>5</v>
      </c>
      <c r="B10" s="5" t="s">
        <v>25</v>
      </c>
      <c r="C10" s="5" t="s">
        <v>28</v>
      </c>
      <c r="D10" s="22" t="s">
        <v>24</v>
      </c>
      <c r="E10" s="55" t="s">
        <v>17</v>
      </c>
      <c r="F10" s="5">
        <v>20</v>
      </c>
      <c r="G10" s="5">
        <v>50</v>
      </c>
      <c r="H10" s="55" t="s">
        <v>17</v>
      </c>
      <c r="I10" s="32">
        <f t="shared" si="0"/>
        <v>1000</v>
      </c>
      <c r="J10" s="32">
        <v>1000</v>
      </c>
      <c r="K10" s="33">
        <f t="shared" si="1"/>
        <v>0</v>
      </c>
    </row>
    <row r="11" spans="1:12" ht="21">
      <c r="A11" s="10">
        <v>6</v>
      </c>
      <c r="B11" s="5" t="s">
        <v>25</v>
      </c>
      <c r="C11" s="34" t="s">
        <v>32</v>
      </c>
      <c r="D11" s="22" t="s">
        <v>24</v>
      </c>
      <c r="E11" s="18" t="s">
        <v>0</v>
      </c>
      <c r="F11" s="34">
        <v>10</v>
      </c>
      <c r="G11" s="5">
        <v>150</v>
      </c>
      <c r="H11" s="18" t="s">
        <v>0</v>
      </c>
      <c r="I11" s="32">
        <f t="shared" si="0"/>
        <v>1500</v>
      </c>
      <c r="J11" s="32">
        <v>1000</v>
      </c>
      <c r="K11" s="33">
        <f t="shared" si="1"/>
        <v>500</v>
      </c>
    </row>
    <row r="12" spans="1:12" ht="21">
      <c r="A12" s="10">
        <v>7</v>
      </c>
      <c r="B12" s="5" t="s">
        <v>29</v>
      </c>
      <c r="C12" s="34" t="s">
        <v>30</v>
      </c>
      <c r="D12" s="22" t="s">
        <v>31</v>
      </c>
      <c r="E12" s="18" t="s">
        <v>16</v>
      </c>
      <c r="F12" s="34">
        <v>2</v>
      </c>
      <c r="G12" s="5">
        <v>1000</v>
      </c>
      <c r="H12" s="18" t="s">
        <v>16</v>
      </c>
      <c r="I12" s="32">
        <f t="shared" si="0"/>
        <v>2000</v>
      </c>
      <c r="J12" s="32">
        <v>2000</v>
      </c>
      <c r="K12" s="33">
        <f t="shared" si="1"/>
        <v>0</v>
      </c>
    </row>
    <row r="13" spans="1:12" ht="21">
      <c r="A13" s="10">
        <v>8</v>
      </c>
      <c r="B13" s="5" t="s">
        <v>29</v>
      </c>
      <c r="C13" s="34" t="s">
        <v>33</v>
      </c>
      <c r="D13" s="22" t="s">
        <v>34</v>
      </c>
      <c r="E13" s="18" t="s">
        <v>16</v>
      </c>
      <c r="F13" s="34">
        <v>1</v>
      </c>
      <c r="G13" s="5">
        <v>2000</v>
      </c>
      <c r="H13" s="18" t="s">
        <v>16</v>
      </c>
      <c r="I13" s="32">
        <f t="shared" si="0"/>
        <v>2000</v>
      </c>
      <c r="J13" s="32">
        <v>2000</v>
      </c>
      <c r="K13" s="33">
        <f t="shared" si="1"/>
        <v>0</v>
      </c>
    </row>
    <row r="14" spans="1:12" ht="21">
      <c r="A14" s="10">
        <v>9</v>
      </c>
      <c r="B14" s="5" t="s">
        <v>29</v>
      </c>
      <c r="C14" s="34" t="s">
        <v>35</v>
      </c>
      <c r="D14" s="22" t="s">
        <v>22</v>
      </c>
      <c r="E14" s="18" t="s">
        <v>3</v>
      </c>
      <c r="F14" s="34">
        <v>22</v>
      </c>
      <c r="G14" s="5">
        <v>300</v>
      </c>
      <c r="H14" s="18" t="s">
        <v>3</v>
      </c>
      <c r="I14" s="32">
        <f t="shared" si="0"/>
        <v>6600</v>
      </c>
      <c r="J14" s="32">
        <v>6600</v>
      </c>
      <c r="K14" s="33">
        <f t="shared" si="1"/>
        <v>0</v>
      </c>
    </row>
    <row r="15" spans="1:12" ht="21">
      <c r="A15" s="10">
        <v>10</v>
      </c>
      <c r="B15" s="5" t="s">
        <v>37</v>
      </c>
      <c r="C15" s="34" t="s">
        <v>40</v>
      </c>
      <c r="D15" s="22" t="s">
        <v>39</v>
      </c>
      <c r="E15" s="18" t="s">
        <v>1</v>
      </c>
      <c r="F15" s="34">
        <v>2</v>
      </c>
      <c r="G15" s="5">
        <v>250</v>
      </c>
      <c r="H15" s="18" t="s">
        <v>1</v>
      </c>
      <c r="I15" s="32">
        <f t="shared" si="0"/>
        <v>500</v>
      </c>
      <c r="J15" s="32">
        <v>500</v>
      </c>
      <c r="K15" s="33">
        <f t="shared" si="1"/>
        <v>0</v>
      </c>
    </row>
    <row r="16" spans="1:12" ht="21">
      <c r="A16" s="10">
        <v>11</v>
      </c>
      <c r="B16" s="5" t="s">
        <v>37</v>
      </c>
      <c r="C16" s="34" t="s">
        <v>38</v>
      </c>
      <c r="D16" s="22" t="s">
        <v>39</v>
      </c>
      <c r="E16" s="18" t="s">
        <v>14</v>
      </c>
      <c r="F16" s="34">
        <v>1</v>
      </c>
      <c r="G16" s="5">
        <v>1500</v>
      </c>
      <c r="H16" s="18" t="s">
        <v>14</v>
      </c>
      <c r="I16" s="32">
        <f t="shared" si="0"/>
        <v>1500</v>
      </c>
      <c r="J16" s="32">
        <v>1500</v>
      </c>
      <c r="K16" s="33">
        <f t="shared" si="1"/>
        <v>0</v>
      </c>
    </row>
    <row r="17" spans="1:11" ht="21">
      <c r="A17" s="10">
        <v>12</v>
      </c>
      <c r="B17" s="5" t="s">
        <v>37</v>
      </c>
      <c r="C17" s="34" t="s">
        <v>41</v>
      </c>
      <c r="D17" s="22" t="s">
        <v>39</v>
      </c>
      <c r="E17" s="55" t="s">
        <v>17</v>
      </c>
      <c r="F17" s="34">
        <v>100</v>
      </c>
      <c r="G17" s="5">
        <v>40</v>
      </c>
      <c r="H17" s="55" t="s">
        <v>17</v>
      </c>
      <c r="I17" s="32">
        <f t="shared" si="0"/>
        <v>4000</v>
      </c>
      <c r="J17" s="32">
        <v>4000</v>
      </c>
      <c r="K17" s="33">
        <f t="shared" si="1"/>
        <v>0</v>
      </c>
    </row>
    <row r="18" spans="1:11">
      <c r="A18" s="13"/>
      <c r="B18" s="54" t="s">
        <v>2</v>
      </c>
      <c r="C18" s="54"/>
      <c r="D18" s="21"/>
      <c r="E18" s="36"/>
      <c r="F18" s="21"/>
      <c r="G18" s="35"/>
      <c r="H18" s="36"/>
      <c r="I18" s="37">
        <f>SUM(I6:I17)</f>
        <v>71100</v>
      </c>
      <c r="J18" s="37">
        <f>SUM(J6:J17)</f>
        <v>46600</v>
      </c>
      <c r="K18" s="37">
        <f t="shared" si="1"/>
        <v>24500</v>
      </c>
    </row>
  </sheetData>
  <mergeCells count="2">
    <mergeCell ref="A3:L3"/>
    <mergeCell ref="A2:K2"/>
  </mergeCells>
  <phoneticPr fontId="0" type="noConversion"/>
  <pageMargins left="0.74791666666666667" right="0.74791666666666667" top="0.98402777777777783" bottom="0.98402777777777783" header="0.51180555555555562" footer="0.51180555555555562"/>
  <pageSetup paperSize="9" scale="94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639AC5308C054B8E81CF6C1837511B" ma:contentTypeVersion="3" ma:contentTypeDescription="Utwórz nowy dokument." ma:contentTypeScope="" ma:versionID="1ebafe54dbaa3cc09330ac8a68ad12b9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2348869df98a11f92777887f49cc003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Planowana data rozpoczęcia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Planowana data zakończenia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 ma:readOnly="true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3A7C36-CBD8-4836-A22B-74BF55ACF46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55C4768-20DB-4F4F-A5D3-63D0BF792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947B078-ED48-44CB-BAAA-DBFE47099EF3}">
  <ds:schemaRefs>
    <ds:schemaRef ds:uri="http://schemas.microsoft.com/office/2006/metadata/properties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E0DEFABC-05A5-433C-90D3-3F700D0DD5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budżet</vt:lpstr>
      <vt:lpstr>Instrukcja</vt:lpstr>
      <vt:lpstr>budżet!Obszar_wydruku</vt:lpstr>
      <vt:lpstr>Instrukcja!Obszar_wydruku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Polska pięknieje</dc:title>
  <dc:creator>Andrzej Szoszkiewicz</dc:creator>
  <cp:lastModifiedBy>Dariusz Dziechciarz</cp:lastModifiedBy>
  <cp:revision>1</cp:revision>
  <cp:lastPrinted>2015-06-18T13:51:33Z</cp:lastPrinted>
  <dcterms:created xsi:type="dcterms:W3CDTF">2006-07-25T08:12:00Z</dcterms:created>
  <dcterms:modified xsi:type="dcterms:W3CDTF">2016-06-06T07:38:05Z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